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840"/>
  </bookViews>
  <sheets>
    <sheet name="EDCM_Eligibility" sheetId="1" r:id="rId1"/>
  </sheets>
  <externalReferences>
    <externalReference r:id="rId2"/>
  </externalReferences>
  <definedNames>
    <definedName name="_Order1" hidden="1">0</definedName>
    <definedName name="EligibilityCriteria">[1]Control!$E$2</definedName>
    <definedName name="EntityComboCacheDate" hidden="1">39099</definedName>
    <definedName name="EntityComboCacheTestDate" hidden="1">39099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39336.6405324074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ist_EligibilityCriteria">[1]Control!$C$4:$C$6</definedName>
    <definedName name="List_Rounding">[1]Control!$C$11:$C$13</definedName>
    <definedName name="List_Significance">[1]Control!$C$18:$C$20</definedName>
    <definedName name="RoundingEHV">[1]Control!$K$9</definedName>
    <definedName name="RoundingHV">[1]Control!$I$9</definedName>
    <definedName name="RoundingLVMIC">[1]Control!$G$9</definedName>
    <definedName name="RoundingLVnoMIC">[1]Control!$E$9</definedName>
    <definedName name="SignificanceEHV">[1]Control!$K$16</definedName>
    <definedName name="SignificanceHV">[1]Control!$I$16</definedName>
    <definedName name="SignificanceLVMIC">[1]Control!$G$16</definedName>
    <definedName name="SignificanceLVnoMIC">[1]Control!$E$16</definedName>
    <definedName name="wrn.3E9._.Return." hidden="1">{"Table 1",#N/A,FALSE,"Table 1";"Table 2",#N/A,FALSE,"Table 2";"Table 3a",#N/A,FALSE,"Table 3";"Table 3b_d",#N/A,FALSE,"Table 3";"Table 5a",#N/A,FALSE,"Table 5";"Table 4",#N/A,FALSE,"Table 4";"Table 5b",#N/A,FALSE,"Table 5";"Table 6",#N/A,FALSE,"Table 6"}</definedName>
  </definedNames>
  <calcPr calcId="145621"/>
</workbook>
</file>

<file path=xl/calcChain.xml><?xml version="1.0" encoding="utf-8"?>
<calcChain xmlns="http://schemas.openxmlformats.org/spreadsheetml/2006/main">
  <c r="H15" i="1" l="1"/>
  <c r="H14" i="1"/>
  <c r="H11" i="1"/>
  <c r="H10" i="1"/>
  <c r="I9" i="1"/>
  <c r="H7" i="1"/>
  <c r="I6" i="1"/>
  <c r="G17" i="1"/>
  <c r="E17" i="1"/>
  <c r="C17" i="1"/>
  <c r="H8" i="1" l="1"/>
  <c r="H9" i="1"/>
  <c r="I11" i="1"/>
  <c r="H12" i="1"/>
  <c r="I13" i="1"/>
  <c r="I15" i="1"/>
  <c r="D17" i="1"/>
  <c r="I10" i="1"/>
  <c r="I14" i="1"/>
  <c r="F17" i="1"/>
  <c r="I8" i="1"/>
  <c r="H16" i="1"/>
  <c r="H17" i="1"/>
  <c r="H6" i="1"/>
  <c r="I7" i="1"/>
  <c r="H5" i="1"/>
  <c r="I12" i="1"/>
  <c r="I16" i="1"/>
  <c r="I5" i="1"/>
  <c r="H13" i="1"/>
  <c r="H20" i="1" l="1" a="1"/>
  <c r="H20" i="1" s="1"/>
  <c r="H19" i="1"/>
  <c r="H18" i="1"/>
</calcChain>
</file>

<file path=xl/sharedStrings.xml><?xml version="1.0" encoding="utf-8"?>
<sst xmlns="http://schemas.openxmlformats.org/spreadsheetml/2006/main" count="37" uniqueCount="37">
  <si>
    <t>A</t>
  </si>
  <si>
    <t>B</t>
  </si>
  <si>
    <t>C</t>
  </si>
  <si>
    <t>D</t>
  </si>
  <si>
    <t>E</t>
  </si>
  <si>
    <t>F</t>
  </si>
  <si>
    <t>DNO</t>
  </si>
  <si>
    <t>Site Count</t>
  </si>
  <si>
    <t>Agree Eligibility</t>
  </si>
  <si>
    <t>Disagree Eligibility</t>
  </si>
  <si>
    <t>Agreement %</t>
  </si>
  <si>
    <r>
      <t xml:space="preserve">IA = FDS </t>
    </r>
    <r>
      <rPr>
        <b/>
        <sz val="11"/>
        <color rgb="FF00B050"/>
        <rFont val="Wingdings 2"/>
        <family val="1"/>
        <charset val="2"/>
      </rPr>
      <t>P</t>
    </r>
    <r>
      <rPr>
        <b/>
        <sz val="11"/>
        <color theme="0"/>
        <rFont val="Calibri"/>
        <family val="2"/>
        <scheme val="minor"/>
      </rPr>
      <t xml:space="preserve">
DNO = FDS </t>
    </r>
    <r>
      <rPr>
        <b/>
        <sz val="11"/>
        <color rgb="FF00B050"/>
        <rFont val="Wingdings 2"/>
        <family val="1"/>
        <charset val="2"/>
      </rPr>
      <t>P</t>
    </r>
  </si>
  <si>
    <r>
      <t xml:space="preserve">IA = FDS </t>
    </r>
    <r>
      <rPr>
        <b/>
        <sz val="11"/>
        <color rgb="FFFF0000"/>
        <rFont val="Wingdings 2"/>
        <family val="1"/>
        <charset val="2"/>
      </rPr>
      <t>O</t>
    </r>
    <r>
      <rPr>
        <b/>
        <sz val="11"/>
        <color theme="0"/>
        <rFont val="Calibri"/>
        <family val="2"/>
        <scheme val="minor"/>
      </rPr>
      <t xml:space="preserve">
DNO = FDS </t>
    </r>
    <r>
      <rPr>
        <b/>
        <sz val="11"/>
        <color rgb="FFFF0000"/>
        <rFont val="Wingdings 2"/>
        <family val="1"/>
        <charset val="2"/>
      </rPr>
      <t>O</t>
    </r>
  </si>
  <si>
    <r>
      <t xml:space="preserve">IA = FDS </t>
    </r>
    <r>
      <rPr>
        <b/>
        <sz val="11"/>
        <color rgb="FFFF0000"/>
        <rFont val="Wingdings 2"/>
        <family val="1"/>
        <charset val="2"/>
      </rPr>
      <t>O</t>
    </r>
    <r>
      <rPr>
        <b/>
        <sz val="11"/>
        <color theme="0"/>
        <rFont val="Calibri"/>
        <family val="2"/>
        <scheme val="minor"/>
      </rPr>
      <t xml:space="preserve">
DNO = FDS </t>
    </r>
    <r>
      <rPr>
        <b/>
        <sz val="11"/>
        <color rgb="FF00B050"/>
        <rFont val="Wingdings 2"/>
        <family val="1"/>
        <charset val="2"/>
      </rPr>
      <t>P</t>
    </r>
  </si>
  <si>
    <r>
      <t xml:space="preserve">IA = FDS </t>
    </r>
    <r>
      <rPr>
        <b/>
        <sz val="11"/>
        <color rgb="FF00B050"/>
        <rFont val="Wingdings 2"/>
        <family val="1"/>
        <charset val="2"/>
      </rPr>
      <t>P</t>
    </r>
    <r>
      <rPr>
        <b/>
        <sz val="11"/>
        <color theme="0"/>
        <rFont val="Calibri"/>
        <family val="2"/>
        <scheme val="minor"/>
      </rPr>
      <t xml:space="preserve">
DNO = FDS </t>
    </r>
    <r>
      <rPr>
        <b/>
        <sz val="11"/>
        <color rgb="FFFF0000"/>
        <rFont val="Wingdings 2"/>
        <family val="1"/>
        <charset val="2"/>
      </rPr>
      <t>O</t>
    </r>
  </si>
  <si>
    <t>ENWL</t>
  </si>
  <si>
    <t>NPgN</t>
  </si>
  <si>
    <t>NPgY</t>
  </si>
  <si>
    <t>SPMW</t>
  </si>
  <si>
    <t>SPD</t>
  </si>
  <si>
    <t>EPN</t>
  </si>
  <si>
    <t>LPN</t>
  </si>
  <si>
    <t>SPN</t>
  </si>
  <si>
    <t>EMID</t>
  </si>
  <si>
    <t>WMID</t>
  </si>
  <si>
    <t>SWALES</t>
  </si>
  <si>
    <t>SWEST</t>
  </si>
  <si>
    <t>Total</t>
  </si>
  <si>
    <t>Min</t>
  </si>
  <si>
    <t>Max</t>
  </si>
  <si>
    <t>Max (&lt;100%)</t>
  </si>
  <si>
    <r>
      <rPr>
        <b/>
        <sz val="11"/>
        <color rgb="FFB10024"/>
        <rFont val="Calibri"/>
        <family val="2"/>
      </rPr>
      <t>A</t>
    </r>
    <r>
      <rPr>
        <sz val="11"/>
        <color theme="1"/>
        <rFont val="Calibri"/>
        <family val="2"/>
        <scheme val="minor"/>
      </rPr>
      <t xml:space="preserve"> = count of Designated EHV Properties regardless of eligibility</t>
    </r>
  </si>
  <si>
    <r>
      <rPr>
        <b/>
        <sz val="11"/>
        <color rgb="FFB10024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= count of Designated EHV Properties where both the DNO subjective assessment and the TCR Decision impact assessment eligibility criteria agreed the site </t>
    </r>
    <r>
      <rPr>
        <b/>
        <u/>
        <sz val="11"/>
        <color theme="1"/>
        <rFont val="Calibri"/>
        <family val="2"/>
      </rPr>
      <t>would</t>
    </r>
    <r>
      <rPr>
        <sz val="11"/>
        <color theme="1"/>
        <rFont val="Calibri"/>
        <family val="2"/>
        <scheme val="minor"/>
      </rPr>
      <t xml:space="preserve"> be a Final Demand Site</t>
    </r>
  </si>
  <si>
    <r>
      <rPr>
        <b/>
        <sz val="11"/>
        <color rgb="FFB10024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= count of Designated EHV Properties where both the DNO subjective assessment and the TCR Decision impact assessment eligibility criteria agreed the site </t>
    </r>
    <r>
      <rPr>
        <b/>
        <u/>
        <sz val="11"/>
        <color theme="1"/>
        <rFont val="Calibri"/>
        <family val="2"/>
      </rPr>
      <t>would</t>
    </r>
    <r>
      <rPr>
        <sz val="11"/>
        <color theme="1"/>
        <rFont val="Calibri"/>
        <family val="2"/>
      </rPr>
      <t xml:space="preserve"> </t>
    </r>
    <r>
      <rPr>
        <b/>
        <u/>
        <sz val="11"/>
        <color theme="1"/>
        <rFont val="Calibri"/>
        <family val="2"/>
      </rPr>
      <t>not</t>
    </r>
    <r>
      <rPr>
        <sz val="11"/>
        <color theme="1"/>
        <rFont val="Calibri"/>
        <family val="2"/>
        <scheme val="minor"/>
      </rPr>
      <t xml:space="preserve"> be a Final Demand Site</t>
    </r>
  </si>
  <si>
    <r>
      <rPr>
        <b/>
        <sz val="11"/>
        <color rgb="FFB10024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= count of Designated EHV Properties where the DNO subjective assessment determined the site </t>
    </r>
    <r>
      <rPr>
        <b/>
        <u/>
        <sz val="11"/>
        <color theme="1"/>
        <rFont val="Calibri"/>
        <family val="2"/>
        <scheme val="minor"/>
      </rPr>
      <t>would</t>
    </r>
    <r>
      <rPr>
        <sz val="11"/>
        <color theme="1"/>
        <rFont val="Calibri"/>
        <family val="2"/>
        <scheme val="minor"/>
      </rPr>
      <t xml:space="preserve"> be a Final Demand Site but the TCR Decision impact assessment eligibility criteria determined that it </t>
    </r>
    <r>
      <rPr>
        <b/>
        <u/>
        <sz val="11"/>
        <color theme="1"/>
        <rFont val="Calibri"/>
        <family val="2"/>
        <scheme val="minor"/>
      </rPr>
      <t>would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not</t>
    </r>
    <r>
      <rPr>
        <sz val="11"/>
        <color theme="1"/>
        <rFont val="Calibri"/>
        <family val="2"/>
        <scheme val="minor"/>
      </rPr>
      <t xml:space="preserve"> be a Final Demand Site</t>
    </r>
  </si>
  <si>
    <r>
      <rPr>
        <b/>
        <sz val="11"/>
        <color rgb="FFB10024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= count of Designated EHV Properties where the DNO subjective assessment determined the site </t>
    </r>
    <r>
      <rPr>
        <b/>
        <u/>
        <sz val="11"/>
        <color theme="1"/>
        <rFont val="Calibri"/>
        <family val="2"/>
        <scheme val="minor"/>
      </rPr>
      <t>would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not</t>
    </r>
    <r>
      <rPr>
        <sz val="11"/>
        <color theme="1"/>
        <rFont val="Calibri"/>
        <family val="2"/>
        <scheme val="minor"/>
      </rPr>
      <t xml:space="preserve"> be a Final Demand Site but the TCR Decision impact assessment eligibility criteria determined that it </t>
    </r>
    <r>
      <rPr>
        <b/>
        <u/>
        <sz val="11"/>
        <color theme="1"/>
        <rFont val="Calibri"/>
        <family val="2"/>
        <scheme val="minor"/>
      </rPr>
      <t>would</t>
    </r>
    <r>
      <rPr>
        <sz val="11"/>
        <color theme="1"/>
        <rFont val="Calibri"/>
        <family val="2"/>
        <scheme val="minor"/>
      </rPr>
      <t xml:space="preserve"> be a Final Demand Site</t>
    </r>
  </si>
  <si>
    <r>
      <rPr>
        <b/>
        <sz val="11"/>
        <color rgb="FFB10024"/>
        <rFont val="Calibri"/>
        <family val="2"/>
      </rPr>
      <t>F</t>
    </r>
    <r>
      <rPr>
        <sz val="11"/>
        <color theme="1"/>
        <rFont val="Calibri"/>
        <family val="2"/>
        <scheme val="minor"/>
      </rPr>
      <t xml:space="preserve"> = overall percentage agreed between the DNO subjective assessment and the TCR Decision impact assessment eligibility criteria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</si>
</sst>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64" formatCode="#,##0\ ;\(#,##0\);\-_)"/>
    <numFmt numFmtId="165" formatCode="0%\ ;\(0%\);\-_)"/>
    <numFmt numFmtId="166" formatCode="[$€-2]\ #,##0_);\([$€-2]\ #,##0\)"/>
    <numFmt numFmtId="167" formatCode="#,##0.0_);\(#,##0.0\)"/>
    <numFmt numFmtId="168" formatCode="[Black]#,##0_);[Red]\(#,##0\);"/>
    <numFmt numFmtId="169" formatCode="_-&quot;$&quot;* #,##0_-;\-&quot;$&quot;* #,##0_-;_-&quot;$&quot;* &quot;-&quot;_-;_-@_-"/>
    <numFmt numFmtId="170" formatCode="_-&quot;$&quot;* #,##0.00_-;\-&quot;$&quot;* #,##0.00_-;_-&quot;$&quot;* &quot;-&quot;??_-;_-@_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10024"/>
      <name val="Calibri"/>
      <family val="2"/>
      <scheme val="minor"/>
    </font>
    <font>
      <b/>
      <sz val="11"/>
      <color rgb="FF00B050"/>
      <name val="Wingdings 2"/>
      <family val="1"/>
      <charset val="2"/>
    </font>
    <font>
      <b/>
      <sz val="11"/>
      <color rgb="FFFF0000"/>
      <name val="Wingdings 2"/>
      <family val="1"/>
      <charset val="2"/>
    </font>
    <font>
      <sz val="11"/>
      <color theme="1"/>
      <name val="Wingdings 2"/>
      <family val="1"/>
      <charset val="2"/>
    </font>
    <font>
      <b/>
      <sz val="11"/>
      <color rgb="FFB10024"/>
      <name val="Calibri"/>
      <family val="2"/>
    </font>
    <font>
      <b/>
      <u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CG Times (W1)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Helv"/>
    </font>
    <font>
      <sz val="11"/>
      <name val="CG Omega"/>
      <family val="2"/>
    </font>
    <font>
      <sz val="8"/>
      <color theme="1"/>
      <name val="Tahoma"/>
      <family val="2"/>
    </font>
    <font>
      <sz val="10"/>
      <color theme="1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name val="Courier New"/>
      <family val="3"/>
    </font>
    <font>
      <b/>
      <sz val="10"/>
      <name val="Courier New"/>
      <family val="3"/>
    </font>
    <font>
      <i/>
      <sz val="10"/>
      <name val="Courier New"/>
      <family val="3"/>
    </font>
    <font>
      <sz val="10"/>
      <color indexed="19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1002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9"/>
      </patternFill>
    </fill>
    <fill>
      <patternFill patternType="solid">
        <fgColor indexed="17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dashed">
        <color theme="0" tint="-0.24994659260841701"/>
      </bottom>
      <diagonal/>
    </border>
    <border>
      <left style="thin">
        <color auto="1"/>
      </left>
      <right style="thin">
        <color auto="1"/>
      </right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7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5" fillId="6" borderId="0" applyNumberFormat="0" applyBorder="0" applyAlignment="0" applyProtection="0"/>
    <xf numFmtId="0" fontId="16" fillId="23" borderId="6" applyNumberFormat="0" applyAlignment="0" applyProtection="0"/>
    <xf numFmtId="0" fontId="17" fillId="24" borderId="7" applyNumberFormat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38" fontId="21" fillId="25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166" fontId="25" fillId="0" borderId="0" applyNumberFormat="0" applyFill="0" applyBorder="0" applyAlignment="0" applyProtection="0"/>
    <xf numFmtId="10" fontId="21" fillId="26" borderId="11" applyNumberFormat="0" applyBorder="0" applyAlignment="0" applyProtection="0"/>
    <xf numFmtId="0" fontId="26" fillId="10" borderId="6" applyNumberFormat="0" applyAlignment="0" applyProtection="0"/>
    <xf numFmtId="0" fontId="27" fillId="0" borderId="12" applyNumberFormat="0" applyFill="0" applyAlignment="0" applyProtection="0"/>
    <xf numFmtId="0" fontId="28" fillId="27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12" fillId="0" borderId="0"/>
    <xf numFmtId="0" fontId="30" fillId="0" borderId="0"/>
    <xf numFmtId="0" fontId="31" fillId="0" borderId="0"/>
    <xf numFmtId="0" fontId="18" fillId="0" borderId="0"/>
    <xf numFmtId="0" fontId="1" fillId="0" borderId="0"/>
    <xf numFmtId="0" fontId="32" fillId="0" borderId="0"/>
    <xf numFmtId="0" fontId="12" fillId="0" borderId="0"/>
    <xf numFmtId="0" fontId="32" fillId="0" borderId="0"/>
    <xf numFmtId="0" fontId="12" fillId="0" borderId="0" applyFont="0"/>
    <xf numFmtId="0" fontId="12" fillId="28" borderId="13" applyNumberFormat="0" applyFont="0" applyAlignment="0" applyProtection="0"/>
    <xf numFmtId="0" fontId="12" fillId="2" borderId="1" applyNumberFormat="0" applyFont="0" applyAlignment="0" applyProtection="0"/>
    <xf numFmtId="0" fontId="33" fillId="23" borderId="14" applyNumberFormat="0" applyAlignment="0" applyProtection="0"/>
    <xf numFmtId="40" fontId="34" fillId="29" borderId="0">
      <alignment horizontal="right"/>
    </xf>
    <xf numFmtId="0" fontId="35" fillId="30" borderId="0">
      <alignment horizontal="center"/>
    </xf>
    <xf numFmtId="0" fontId="36" fillId="29" borderId="0">
      <alignment horizontal="left"/>
    </xf>
    <xf numFmtId="0" fontId="37" fillId="31" borderId="0" applyBorder="0">
      <alignment horizontal="centerContinuous"/>
    </xf>
    <xf numFmtId="0" fontId="38" fillId="32" borderId="0" applyBorder="0">
      <alignment horizontal="centerContinuous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 applyNumberFormat="0" applyFill="0" applyBorder="0">
      <alignment horizontal="left" wrapText="1"/>
    </xf>
    <xf numFmtId="0" fontId="40" fillId="0" borderId="0" applyNumberFormat="0" applyFill="0" applyBorder="0">
      <alignment horizontal="left" wrapText="1"/>
    </xf>
    <xf numFmtId="0" fontId="40" fillId="0" borderId="0" applyNumberFormat="0" applyFill="0" applyBorder="0">
      <alignment horizontal="right" wrapText="1"/>
    </xf>
    <xf numFmtId="167" fontId="39" fillId="0" borderId="0" applyFill="0" applyBorder="0">
      <alignment horizontal="right" wrapText="1"/>
    </xf>
    <xf numFmtId="0" fontId="39" fillId="0" borderId="0" applyNumberFormat="0" applyFill="0" applyBorder="0">
      <alignment horizontal="left" wrapText="1"/>
    </xf>
    <xf numFmtId="0" fontId="41" fillId="0" borderId="0" applyNumberFormat="0" applyFill="0" applyBorder="0">
      <alignment horizontal="left" wrapText="1"/>
    </xf>
    <xf numFmtId="0" fontId="39" fillId="0" borderId="0" applyNumberFormat="0" applyFill="0" applyBorder="0">
      <alignment horizontal="left" wrapText="1"/>
    </xf>
    <xf numFmtId="0" fontId="39" fillId="0" borderId="0" applyNumberFormat="0" applyFill="0" applyBorder="0">
      <alignment horizontal="left" wrapText="1"/>
    </xf>
    <xf numFmtId="0" fontId="40" fillId="0" borderId="0" applyNumberFormat="0" applyFill="0" applyBorder="0">
      <alignment horizontal="left" wrapText="1"/>
    </xf>
    <xf numFmtId="0" fontId="34" fillId="0" borderId="2" applyProtection="0">
      <alignment horizontal="center"/>
    </xf>
    <xf numFmtId="0" fontId="34" fillId="0" borderId="2" applyProtection="0">
      <alignment horizontal="center"/>
    </xf>
    <xf numFmtId="0" fontId="12" fillId="0" borderId="0" applyProtection="0"/>
    <xf numFmtId="0" fontId="34" fillId="0" borderId="2" applyProtection="0">
      <alignment horizontal="center"/>
    </xf>
    <xf numFmtId="0" fontId="34" fillId="0" borderId="2" applyProtection="0">
      <alignment horizontal="center"/>
    </xf>
    <xf numFmtId="0" fontId="34" fillId="0" borderId="2" applyProtection="0">
      <alignment horizontal="center"/>
    </xf>
    <xf numFmtId="168" fontId="34" fillId="0" borderId="15" applyFont="0"/>
    <xf numFmtId="168" fontId="34" fillId="0" borderId="15" applyFont="0"/>
    <xf numFmtId="0" fontId="42" fillId="0" borderId="0" applyFont="0"/>
    <xf numFmtId="168" fontId="34" fillId="0" borderId="15" applyFont="0"/>
    <xf numFmtId="168" fontId="34" fillId="0" borderId="15" applyFont="0"/>
    <xf numFmtId="168" fontId="34" fillId="0" borderId="15" applyFont="0"/>
    <xf numFmtId="0" fontId="34" fillId="0" borderId="0" applyProtection="0"/>
    <xf numFmtId="0" fontId="34" fillId="0" borderId="0" applyProtection="0"/>
    <xf numFmtId="0" fontId="12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12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16" applyProtection="0"/>
    <xf numFmtId="0" fontId="34" fillId="0" borderId="16" applyProtection="0"/>
    <xf numFmtId="0" fontId="12" fillId="0" borderId="0" applyProtection="0"/>
    <xf numFmtId="0" fontId="34" fillId="0" borderId="16" applyProtection="0"/>
    <xf numFmtId="0" fontId="34" fillId="0" borderId="16" applyProtection="0"/>
    <xf numFmtId="0" fontId="34" fillId="0" borderId="16" applyProtection="0"/>
    <xf numFmtId="0" fontId="43" fillId="0" borderId="0" applyNumberFormat="0" applyFill="0" applyBorder="0" applyAlignment="0" applyProtection="0"/>
    <xf numFmtId="0" fontId="44" fillId="0" borderId="17" applyNumberFormat="0" applyFill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45" fillId="0" borderId="0" applyNumberFormat="0" applyFill="0" applyBorder="0" applyAlignment="0" applyProtection="0"/>
  </cellStyleXfs>
  <cellXfs count="21">
    <xf numFmtId="0" fontId="0" fillId="0" borderId="0" xfId="0"/>
    <xf numFmtId="164" fontId="0" fillId="0" borderId="0" xfId="0" applyNumberForma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2" fillId="3" borderId="2" xfId="0" applyNumberFormat="1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left" vertical="center"/>
    </xf>
    <xf numFmtId="164" fontId="0" fillId="0" borderId="3" xfId="0" applyNumberFormat="1" applyBorder="1" applyAlignment="1">
      <alignment vertical="center"/>
    </xf>
    <xf numFmtId="165" fontId="0" fillId="0" borderId="3" xfId="0" applyNumberForma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0" fillId="0" borderId="4" xfId="0" applyNumberFormat="1" applyBorder="1" applyAlignment="1">
      <alignment horizontal="left" vertical="center"/>
    </xf>
    <xf numFmtId="164" fontId="0" fillId="0" borderId="4" xfId="0" applyNumberFormat="1" applyBorder="1" applyAlignment="1">
      <alignment vertical="center"/>
    </xf>
    <xf numFmtId="165" fontId="0" fillId="0" borderId="4" xfId="0" applyNumberFormat="1" applyBorder="1" applyAlignment="1">
      <alignment vertical="center"/>
    </xf>
    <xf numFmtId="164" fontId="0" fillId="0" borderId="5" xfId="0" applyNumberFormat="1" applyBorder="1" applyAlignment="1">
      <alignment horizontal="left" vertical="center"/>
    </xf>
    <xf numFmtId="164" fontId="0" fillId="0" borderId="5" xfId="0" applyNumberFormat="1" applyBorder="1" applyAlignment="1">
      <alignment vertical="center"/>
    </xf>
    <xf numFmtId="165" fontId="0" fillId="0" borderId="5" xfId="0" applyNumberFormat="1" applyBorder="1" applyAlignment="1">
      <alignment vertical="center"/>
    </xf>
    <xf numFmtId="164" fontId="3" fillId="0" borderId="2" xfId="0" quotePrefix="1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4" fontId="3" fillId="4" borderId="2" xfId="0" applyNumberFormat="1" applyFont="1" applyFill="1" applyBorder="1" applyAlignment="1">
      <alignment vertical="center"/>
    </xf>
  </cellXfs>
  <cellStyles count="137">
    <cellStyle name="=C:\WINNT\SYSTEM32\COMMAND.COM" xfId="1"/>
    <cellStyle name="=C:\WINNT\SYSTEM32\COMMAND.COM 2" xfId="2"/>
    <cellStyle name="=C:\WINNT\SYSTEM32\COMMAND.COM 2 2" xfId="3"/>
    <cellStyle name="=C:\WINNT\SYSTEM32\COMMAND.COM 3" xfId="4"/>
    <cellStyle name="=C:\WINNT\SYSTEM32\COMMAND.COM 3 2" xfId="5"/>
    <cellStyle name="=C:\WINNT\SYSTEM32\COMMAND.COM 4" xfId="6"/>
    <cellStyle name="=C:\WINNT\SYSTEM32\COMMAND.COM 4 2" xfId="7"/>
    <cellStyle name="=C:\WINNT\SYSTEM32\COMMAND.COM 5" xfId="8"/>
    <cellStyle name="=C:\WINNT\SYSTEM32\COMMAND.COM_100 report Appendices - NP - Week 27 (27-06-2011 to 03-07-2011) - Monday - unlinked" xfId="9"/>
    <cellStyle name="20% - Accent1 2" xfId="10"/>
    <cellStyle name="20% - Accent2 2" xfId="11"/>
    <cellStyle name="20% - Accent3 2" xfId="12"/>
    <cellStyle name="20% - Accent4 2" xfId="13"/>
    <cellStyle name="20% - Accent5 2" xfId="14"/>
    <cellStyle name="20% - Accent6 2" xfId="15"/>
    <cellStyle name="40% - Accent1 2" xfId="16"/>
    <cellStyle name="40% - Accent2 2" xfId="17"/>
    <cellStyle name="40% - Accent3 2" xfId="18"/>
    <cellStyle name="40% - Accent4 2" xfId="19"/>
    <cellStyle name="40% - Accent5 2" xfId="20"/>
    <cellStyle name="40% - Accent6 2" xfId="21"/>
    <cellStyle name="60% - Accent1 2" xfId="22"/>
    <cellStyle name="60% - Accent2 2" xfId="23"/>
    <cellStyle name="60% - Accent3 2" xfId="24"/>
    <cellStyle name="60% - Accent4 2" xfId="25"/>
    <cellStyle name="60% - Accent5 2" xfId="26"/>
    <cellStyle name="60% - Accent6 2" xfId="27"/>
    <cellStyle name="Accent1 2" xfId="28"/>
    <cellStyle name="Accent2 2" xfId="29"/>
    <cellStyle name="Accent3 2" xfId="30"/>
    <cellStyle name="Accent4 2" xfId="31"/>
    <cellStyle name="Accent5 2" xfId="32"/>
    <cellStyle name="Accent6 2" xfId="33"/>
    <cellStyle name="Bad 2" xfId="34"/>
    <cellStyle name="Calculation 2" xfId="35"/>
    <cellStyle name="Check Cell 2" xfId="36"/>
    <cellStyle name="Comma 2" xfId="37"/>
    <cellStyle name="Comma 3" xfId="38"/>
    <cellStyle name="Explanatory Text 2" xfId="39"/>
    <cellStyle name="Good 2" xfId="40"/>
    <cellStyle name="Grey" xfId="41"/>
    <cellStyle name="Heading 1 2" xfId="42"/>
    <cellStyle name="Heading 2 2" xfId="43"/>
    <cellStyle name="Heading 3 2" xfId="44"/>
    <cellStyle name="Heading 4 2" xfId="45"/>
    <cellStyle name="Hyperlink 2" xfId="46"/>
    <cellStyle name="Input [yellow]" xfId="47"/>
    <cellStyle name="Input 2" xfId="48"/>
    <cellStyle name="Linked Cell 2" xfId="49"/>
    <cellStyle name="Neutral 2" xfId="50"/>
    <cellStyle name="Normal" xfId="0" builtinId="0"/>
    <cellStyle name="Normal - Style1" xfId="51"/>
    <cellStyle name="Normal - Style2" xfId="52"/>
    <cellStyle name="Normal - Style3" xfId="53"/>
    <cellStyle name="Normal - Style4" xfId="54"/>
    <cellStyle name="Normal - Style5" xfId="55"/>
    <cellStyle name="Normal - Style6" xfId="56"/>
    <cellStyle name="Normal - Style7" xfId="57"/>
    <cellStyle name="Normal - Style8" xfId="58"/>
    <cellStyle name="Normal 2" xfId="59"/>
    <cellStyle name="Normal 2 2" xfId="60"/>
    <cellStyle name="Normal 2 3" xfId="61"/>
    <cellStyle name="Normal 3" xfId="62"/>
    <cellStyle name="Normal 3 2" xfId="63"/>
    <cellStyle name="Normal 4" xfId="64"/>
    <cellStyle name="Normal 4 2" xfId="65"/>
    <cellStyle name="Normal 4 3" xfId="66"/>
    <cellStyle name="NormalNoFont" xfId="67"/>
    <cellStyle name="Note 2" xfId="68"/>
    <cellStyle name="Note 3" xfId="69"/>
    <cellStyle name="Output 2" xfId="70"/>
    <cellStyle name="Output Amounts" xfId="71"/>
    <cellStyle name="OUTPUT COLUMN HEADINGS" xfId="72"/>
    <cellStyle name="Output Line Items" xfId="73"/>
    <cellStyle name="OUTPUT REPORT HEADING" xfId="74"/>
    <cellStyle name="OUTPUT REPORT TITLE" xfId="75"/>
    <cellStyle name="Percent [2]" xfId="76"/>
    <cellStyle name="Percent 12" xfId="77"/>
    <cellStyle name="Percent 12 2" xfId="78"/>
    <cellStyle name="Percent 2" xfId="79"/>
    <cellStyle name="Percent 2 2" xfId="80"/>
    <cellStyle name="Percent 2 2 2" xfId="81"/>
    <cellStyle name="Percent 2 3" xfId="82"/>
    <cellStyle name="Percent 2 3 2" xfId="83"/>
    <cellStyle name="Percent 2 4" xfId="84"/>
    <cellStyle name="Percent 3" xfId="85"/>
    <cellStyle name="Percent 3 2" xfId="86"/>
    <cellStyle name="Percent 4" xfId="87"/>
    <cellStyle name="Percent 4 2" xfId="88"/>
    <cellStyle name="Percent 5" xfId="89"/>
    <cellStyle name="Percent 6" xfId="90"/>
    <cellStyle name="Table#" xfId="91"/>
    <cellStyle name="TableColHeadLeft" xfId="92"/>
    <cellStyle name="TableColHeadRight" xfId="93"/>
    <cellStyle name="TableData" xfId="94"/>
    <cellStyle name="TableFootnote" xfId="95"/>
    <cellStyle name="TableSub" xfId="96"/>
    <cellStyle name="TableText" xfId="97"/>
    <cellStyle name="TableText1" xfId="98"/>
    <cellStyle name="TableTitle" xfId="99"/>
    <cellStyle name="TCMColHeadCurrency" xfId="100"/>
    <cellStyle name="TCMColHeadSheet1" xfId="101"/>
    <cellStyle name="TCMColHeadSheet2" xfId="102"/>
    <cellStyle name="TCMColHeadSheet3" xfId="103"/>
    <cellStyle name="TCMColHeadTime" xfId="104"/>
    <cellStyle name="TCMColHeadVersion" xfId="105"/>
    <cellStyle name="TCMDataCurrency" xfId="106"/>
    <cellStyle name="TCMDataSheet1" xfId="107"/>
    <cellStyle name="TCMDataSheet2" xfId="108"/>
    <cellStyle name="TCMDataSheet3" xfId="109"/>
    <cellStyle name="TCMDataTime" xfId="110"/>
    <cellStyle name="TCMDataVersion" xfId="111"/>
    <cellStyle name="TCMIntersectionCurrency" xfId="112"/>
    <cellStyle name="TCMIntersectionSheet1" xfId="113"/>
    <cellStyle name="TCMIntersectionSheet2" xfId="114"/>
    <cellStyle name="TCMIntersectionSheet3" xfId="115"/>
    <cellStyle name="TCMIntersectionTime" xfId="116"/>
    <cellStyle name="TCMIntersectionVersion" xfId="117"/>
    <cellStyle name="TCMNamesCurrency" xfId="118"/>
    <cellStyle name="TCMNamesSheet1" xfId="119"/>
    <cellStyle name="TCMNamesSheet2" xfId="120"/>
    <cellStyle name="TCMNamesSheet3" xfId="121"/>
    <cellStyle name="TCMNamesTime" xfId="122"/>
    <cellStyle name="TCMNamesVersion" xfId="123"/>
    <cellStyle name="TCMRowHeadCurrency" xfId="124"/>
    <cellStyle name="TCMRowHeadSheet1" xfId="125"/>
    <cellStyle name="TCMRowHeadSheet2" xfId="126"/>
    <cellStyle name="TCMRowHeadSheet3" xfId="127"/>
    <cellStyle name="TCMRowHeadTime" xfId="128"/>
    <cellStyle name="TCMRowHeadVersion" xfId="129"/>
    <cellStyle name="Title 2" xfId="130"/>
    <cellStyle name="Total 2" xfId="131"/>
    <cellStyle name="Tusental (0)_pldt" xfId="132"/>
    <cellStyle name="Tusental_pldt" xfId="133"/>
    <cellStyle name="Valuta (0)_pldt" xfId="134"/>
    <cellStyle name="Valuta_pldt" xfId="135"/>
    <cellStyle name="Warning Text 2" xfId="136"/>
  </cellStyles>
  <dxfs count="10"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CR%20indicative%20banding%20data%20-%2020200318%20-%20INTERNA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Control"/>
      <sheetName val="LVnoMIC_ENWL"/>
      <sheetName val="LVnoMIC_NPgN"/>
      <sheetName val="LVnoMIC_NPgY"/>
      <sheetName val="LVnoMIC_WMID"/>
      <sheetName val="LVnoMIC_EMID"/>
      <sheetName val="LVnoMIC_SWALES"/>
      <sheetName val="LVnoMIC_SWEST"/>
      <sheetName val="LVnoMIC_LPN"/>
      <sheetName val="LVnoMIC_SPN"/>
      <sheetName val="LVnoMIC_EPN"/>
      <sheetName val="LVnoMIC_SPD"/>
      <sheetName val="LVnoMIC_SPMW"/>
      <sheetName val="LVnoMIC_SSEH"/>
      <sheetName val="LVnoMIC_SSES"/>
      <sheetName val="LV_MIC"/>
      <sheetName val="HV"/>
      <sheetName val="EHV"/>
      <sheetName val="GB-wide"/>
      <sheetName val="Regional"/>
      <sheetName val="Consumption"/>
      <sheetName val="Customer_Count"/>
      <sheetName val="Revenue"/>
      <sheetName val="EDCM_Eligibility"/>
      <sheetName val="Banding_Summary"/>
      <sheetName val="Banding_Scenarios"/>
      <sheetName val="NPgN"/>
    </sheetNames>
    <sheetDataSet>
      <sheetData sheetId="0"/>
      <sheetData sheetId="1">
        <row r="2">
          <cell r="E2" t="str">
            <v>IA</v>
          </cell>
        </row>
        <row r="4">
          <cell r="C4" t="str">
            <v>All</v>
          </cell>
        </row>
        <row r="5">
          <cell r="C5" t="str">
            <v>IA</v>
          </cell>
        </row>
        <row r="6">
          <cell r="C6" t="str">
            <v>DNO</v>
          </cell>
        </row>
        <row r="9">
          <cell r="E9" t="str">
            <v>Up</v>
          </cell>
          <cell r="G9" t="str">
            <v>Up</v>
          </cell>
          <cell r="I9" t="str">
            <v>Up</v>
          </cell>
          <cell r="K9" t="str">
            <v>Up</v>
          </cell>
        </row>
        <row r="11">
          <cell r="C11" t="str">
            <v>Up</v>
          </cell>
        </row>
        <row r="12">
          <cell r="C12" t="str">
            <v>Down</v>
          </cell>
        </row>
        <row r="13">
          <cell r="C13" t="str">
            <v>Integer</v>
          </cell>
        </row>
        <row r="16">
          <cell r="E16">
            <v>1</v>
          </cell>
          <cell r="G16">
            <v>1</v>
          </cell>
          <cell r="I16">
            <v>1</v>
          </cell>
          <cell r="K16">
            <v>1</v>
          </cell>
        </row>
        <row r="18">
          <cell r="C18">
            <v>100</v>
          </cell>
        </row>
        <row r="19">
          <cell r="C19">
            <v>10</v>
          </cell>
        </row>
        <row r="20">
          <cell r="C20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7"/>
  <sheetViews>
    <sheetView showGridLines="0" tabSelected="1" workbookViewId="0">
      <selection activeCell="B3" sqref="B3:B4"/>
    </sheetView>
  </sheetViews>
  <sheetFormatPr defaultRowHeight="15"/>
  <cols>
    <col min="1" max="1" width="2.7109375" style="1" customWidth="1"/>
    <col min="2" max="8" width="12.7109375" style="1" customWidth="1"/>
    <col min="9" max="9" width="5.7109375" style="1" customWidth="1"/>
    <col min="10" max="16384" width="9.140625" style="1"/>
  </cols>
  <sheetData>
    <row r="2" spans="2:9"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</row>
    <row r="3" spans="2:9">
      <c r="B3" s="3" t="s">
        <v>6</v>
      </c>
      <c r="C3" s="4" t="s">
        <v>7</v>
      </c>
      <c r="D3" s="5" t="s">
        <v>8</v>
      </c>
      <c r="E3" s="5"/>
      <c r="F3" s="5" t="s">
        <v>9</v>
      </c>
      <c r="G3" s="5"/>
      <c r="H3" s="4" t="s">
        <v>10</v>
      </c>
    </row>
    <row r="4" spans="2:9" ht="30">
      <c r="B4" s="3"/>
      <c r="C4" s="4"/>
      <c r="D4" s="6" t="s">
        <v>11</v>
      </c>
      <c r="E4" s="6" t="s">
        <v>12</v>
      </c>
      <c r="F4" s="6" t="s">
        <v>13</v>
      </c>
      <c r="G4" s="6" t="s">
        <v>14</v>
      </c>
      <c r="H4" s="4"/>
    </row>
    <row r="5" spans="2:9">
      <c r="B5" s="7" t="s">
        <v>15</v>
      </c>
      <c r="C5" s="8">
        <v>106</v>
      </c>
      <c r="D5" s="8">
        <v>41</v>
      </c>
      <c r="E5" s="8">
        <v>59</v>
      </c>
      <c r="F5" s="8">
        <v>6</v>
      </c>
      <c r="G5" s="8">
        <v>0</v>
      </c>
      <c r="H5" s="9">
        <f>SUM(D5:E5)/C5</f>
        <v>0.94339622641509435</v>
      </c>
      <c r="I5" s="10" t="str">
        <f>IF(SUM(D5:G5)=C5,"P","O")</f>
        <v>P</v>
      </c>
    </row>
    <row r="6" spans="2:9">
      <c r="B6" s="11" t="s">
        <v>16</v>
      </c>
      <c r="C6" s="12">
        <v>61</v>
      </c>
      <c r="D6" s="12">
        <v>19</v>
      </c>
      <c r="E6" s="12">
        <v>31</v>
      </c>
      <c r="F6" s="12">
        <v>10</v>
      </c>
      <c r="G6" s="12">
        <v>1</v>
      </c>
      <c r="H6" s="13">
        <f t="shared" ref="H6:H17" si="0">SUM(D6:E6)/C6</f>
        <v>0.81967213114754101</v>
      </c>
      <c r="I6" s="10" t="str">
        <f>IF(SUM(D6:G6)=C6,"P","O")</f>
        <v>P</v>
      </c>
    </row>
    <row r="7" spans="2:9">
      <c r="B7" s="14" t="s">
        <v>17</v>
      </c>
      <c r="C7" s="15">
        <v>146</v>
      </c>
      <c r="D7" s="15">
        <v>49</v>
      </c>
      <c r="E7" s="15">
        <v>72</v>
      </c>
      <c r="F7" s="15">
        <v>23</v>
      </c>
      <c r="G7" s="15">
        <v>2</v>
      </c>
      <c r="H7" s="16">
        <f t="shared" si="0"/>
        <v>0.82876712328767121</v>
      </c>
      <c r="I7" s="10" t="str">
        <f t="shared" ref="I7:I16" si="1">IF(SUM(D7:G7)=C7,"P","O")</f>
        <v>P</v>
      </c>
    </row>
    <row r="8" spans="2:9">
      <c r="B8" s="14" t="s">
        <v>18</v>
      </c>
      <c r="C8" s="15">
        <v>226</v>
      </c>
      <c r="D8" s="15">
        <v>52</v>
      </c>
      <c r="E8" s="15">
        <v>157</v>
      </c>
      <c r="F8" s="15">
        <v>17</v>
      </c>
      <c r="G8" s="15">
        <v>0</v>
      </c>
      <c r="H8" s="16">
        <f t="shared" si="0"/>
        <v>0.9247787610619469</v>
      </c>
      <c r="I8" s="10" t="str">
        <f t="shared" si="1"/>
        <v>P</v>
      </c>
    </row>
    <row r="9" spans="2:9">
      <c r="B9" s="14" t="s">
        <v>19</v>
      </c>
      <c r="C9" s="15">
        <v>112</v>
      </c>
      <c r="D9" s="15">
        <v>79</v>
      </c>
      <c r="E9" s="15">
        <v>29</v>
      </c>
      <c r="F9" s="15">
        <v>4</v>
      </c>
      <c r="G9" s="15">
        <v>0</v>
      </c>
      <c r="H9" s="16">
        <f t="shared" si="0"/>
        <v>0.9642857142857143</v>
      </c>
      <c r="I9" s="10" t="str">
        <f t="shared" si="1"/>
        <v>P</v>
      </c>
    </row>
    <row r="10" spans="2:9">
      <c r="B10" s="14" t="s">
        <v>20</v>
      </c>
      <c r="C10" s="15">
        <v>230</v>
      </c>
      <c r="D10" s="15">
        <v>5</v>
      </c>
      <c r="E10" s="15">
        <v>90</v>
      </c>
      <c r="F10" s="15">
        <v>0</v>
      </c>
      <c r="G10" s="15">
        <v>135</v>
      </c>
      <c r="H10" s="16">
        <f t="shared" si="0"/>
        <v>0.41304347826086957</v>
      </c>
      <c r="I10" s="10" t="str">
        <f t="shared" si="1"/>
        <v>P</v>
      </c>
    </row>
    <row r="11" spans="2:9">
      <c r="B11" s="14" t="s">
        <v>21</v>
      </c>
      <c r="C11" s="15">
        <v>45</v>
      </c>
      <c r="D11" s="15">
        <v>0</v>
      </c>
      <c r="E11" s="15">
        <v>45</v>
      </c>
      <c r="F11" s="15">
        <v>0</v>
      </c>
      <c r="G11" s="15">
        <v>0</v>
      </c>
      <c r="H11" s="16">
        <f t="shared" si="0"/>
        <v>1</v>
      </c>
      <c r="I11" s="10" t="str">
        <f t="shared" si="1"/>
        <v>P</v>
      </c>
    </row>
    <row r="12" spans="2:9">
      <c r="B12" s="14" t="s">
        <v>22</v>
      </c>
      <c r="C12" s="15">
        <v>86</v>
      </c>
      <c r="D12" s="15">
        <v>27</v>
      </c>
      <c r="E12" s="15">
        <v>23</v>
      </c>
      <c r="F12" s="15">
        <v>14</v>
      </c>
      <c r="G12" s="15">
        <v>22</v>
      </c>
      <c r="H12" s="16">
        <f>SUM(D12:E12)/C12</f>
        <v>0.58139534883720934</v>
      </c>
      <c r="I12" s="10" t="str">
        <f>IF(SUM(D12:G12)=C12,"P","O")</f>
        <v>P</v>
      </c>
    </row>
    <row r="13" spans="2:9">
      <c r="B13" s="14" t="s">
        <v>23</v>
      </c>
      <c r="C13" s="15">
        <v>202</v>
      </c>
      <c r="D13" s="15">
        <v>132</v>
      </c>
      <c r="E13" s="15">
        <v>52</v>
      </c>
      <c r="F13" s="15">
        <v>18</v>
      </c>
      <c r="G13" s="15">
        <v>0</v>
      </c>
      <c r="H13" s="16">
        <f t="shared" si="0"/>
        <v>0.91089108910891092</v>
      </c>
      <c r="I13" s="10" t="str">
        <f t="shared" si="1"/>
        <v>P</v>
      </c>
    </row>
    <row r="14" spans="2:9">
      <c r="B14" s="14" t="s">
        <v>24</v>
      </c>
      <c r="C14" s="15">
        <v>76</v>
      </c>
      <c r="D14" s="15">
        <v>41</v>
      </c>
      <c r="E14" s="15">
        <v>20</v>
      </c>
      <c r="F14" s="15">
        <v>15</v>
      </c>
      <c r="G14" s="15">
        <v>0</v>
      </c>
      <c r="H14" s="16">
        <f t="shared" si="0"/>
        <v>0.80263157894736847</v>
      </c>
      <c r="I14" s="10" t="str">
        <f t="shared" si="1"/>
        <v>P</v>
      </c>
    </row>
    <row r="15" spans="2:9">
      <c r="B15" s="14" t="s">
        <v>25</v>
      </c>
      <c r="C15" s="15">
        <v>150</v>
      </c>
      <c r="D15" s="15">
        <v>102</v>
      </c>
      <c r="E15" s="15">
        <v>34</v>
      </c>
      <c r="F15" s="15">
        <v>14</v>
      </c>
      <c r="G15" s="15">
        <v>0</v>
      </c>
      <c r="H15" s="16">
        <f t="shared" si="0"/>
        <v>0.90666666666666662</v>
      </c>
      <c r="I15" s="10" t="str">
        <f t="shared" si="1"/>
        <v>P</v>
      </c>
    </row>
    <row r="16" spans="2:9">
      <c r="B16" s="14" t="s">
        <v>26</v>
      </c>
      <c r="C16" s="15">
        <v>244</v>
      </c>
      <c r="D16" s="15">
        <v>190</v>
      </c>
      <c r="E16" s="15">
        <v>37</v>
      </c>
      <c r="F16" s="15">
        <v>17</v>
      </c>
      <c r="G16" s="15">
        <v>0</v>
      </c>
      <c r="H16" s="16">
        <f t="shared" si="0"/>
        <v>0.93032786885245899</v>
      </c>
      <c r="I16" s="10" t="str">
        <f t="shared" si="1"/>
        <v>P</v>
      </c>
    </row>
    <row r="17" spans="2:9">
      <c r="B17" s="17" t="s">
        <v>27</v>
      </c>
      <c r="C17" s="18">
        <f>SUM(C5:C16)</f>
        <v>1684</v>
      </c>
      <c r="D17" s="18">
        <f>SUM(D5:D16)</f>
        <v>737</v>
      </c>
      <c r="E17" s="18">
        <f>SUM(E5:E16)</f>
        <v>649</v>
      </c>
      <c r="F17" s="18">
        <f>SUM(F5:F16)</f>
        <v>138</v>
      </c>
      <c r="G17" s="18">
        <f>SUM(G5:G16)</f>
        <v>160</v>
      </c>
      <c r="H17" s="19">
        <f t="shared" si="0"/>
        <v>0.8230403800475059</v>
      </c>
      <c r="I17" s="10"/>
    </row>
    <row r="18" spans="2:9" hidden="1">
      <c r="B18" s="17" t="s">
        <v>28</v>
      </c>
      <c r="C18" s="20"/>
      <c r="D18" s="20"/>
      <c r="E18" s="20"/>
      <c r="F18" s="20"/>
      <c r="G18" s="20"/>
      <c r="H18" s="19">
        <f>MIN(H5:H16)</f>
        <v>0.41304347826086957</v>
      </c>
      <c r="I18" s="10"/>
    </row>
    <row r="19" spans="2:9" hidden="1">
      <c r="B19" s="17" t="s">
        <v>29</v>
      </c>
      <c r="C19" s="20"/>
      <c r="D19" s="20"/>
      <c r="E19" s="20"/>
      <c r="F19" s="20"/>
      <c r="G19" s="20"/>
      <c r="H19" s="19">
        <f>MAX(H5:H16)</f>
        <v>1</v>
      </c>
      <c r="I19" s="10"/>
    </row>
    <row r="20" spans="2:9" hidden="1">
      <c r="B20" s="17" t="s">
        <v>30</v>
      </c>
      <c r="C20" s="20"/>
      <c r="D20" s="20"/>
      <c r="E20" s="20"/>
      <c r="F20" s="20"/>
      <c r="G20" s="20"/>
      <c r="H20" s="19">
        <f t="array" ref="H20">MAX(IF(H5:H16&lt;1,H5:H16,FALSE))</f>
        <v>0.9642857142857143</v>
      </c>
      <c r="I20" s="10"/>
    </row>
    <row r="22" spans="2:9">
      <c r="B22" s="1" t="s">
        <v>31</v>
      </c>
    </row>
    <row r="23" spans="2:9">
      <c r="B23" s="1" t="s">
        <v>32</v>
      </c>
    </row>
    <row r="24" spans="2:9">
      <c r="B24" s="1" t="s">
        <v>33</v>
      </c>
    </row>
    <row r="25" spans="2:9">
      <c r="B25" s="1" t="s">
        <v>34</v>
      </c>
    </row>
    <row r="26" spans="2:9">
      <c r="B26" s="1" t="s">
        <v>35</v>
      </c>
    </row>
    <row r="27" spans="2:9">
      <c r="B27" s="1" t="s">
        <v>36</v>
      </c>
    </row>
  </sheetData>
  <mergeCells count="5">
    <mergeCell ref="B3:B4"/>
    <mergeCell ref="C3:C4"/>
    <mergeCell ref="D3:E3"/>
    <mergeCell ref="F3:G3"/>
    <mergeCell ref="H3:H4"/>
  </mergeCells>
  <conditionalFormatting sqref="I13:I17 I5:I11">
    <cfRule type="cellIs" dxfId="9" priority="9" operator="equal">
      <formula>"O"</formula>
    </cfRule>
    <cfRule type="cellIs" dxfId="8" priority="10" operator="equal">
      <formula>"P"</formula>
    </cfRule>
  </conditionalFormatting>
  <conditionalFormatting sqref="I12">
    <cfRule type="cellIs" dxfId="7" priority="7" operator="equal">
      <formula>"O"</formula>
    </cfRule>
    <cfRule type="cellIs" dxfId="6" priority="8" operator="equal">
      <formula>"P"</formula>
    </cfRule>
  </conditionalFormatting>
  <conditionalFormatting sqref="I18">
    <cfRule type="cellIs" dxfId="5" priority="5" operator="equal">
      <formula>"O"</formula>
    </cfRule>
    <cfRule type="cellIs" dxfId="4" priority="6" operator="equal">
      <formula>"P"</formula>
    </cfRule>
  </conditionalFormatting>
  <conditionalFormatting sqref="I19">
    <cfRule type="cellIs" dxfId="3" priority="3" operator="equal">
      <formula>"O"</formula>
    </cfRule>
    <cfRule type="cellIs" dxfId="2" priority="4" operator="equal">
      <formula>"P"</formula>
    </cfRule>
  </conditionalFormatting>
  <conditionalFormatting sqref="I20">
    <cfRule type="cellIs" dxfId="1" priority="1" operator="equal">
      <formula>"O"</formula>
    </cfRule>
    <cfRule type="cellIs" dxfId="0" priority="2" operator="equal">
      <formula>"P"</formula>
    </cfRule>
  </conditionalFormatting>
  <pageMargins left="0.19685039370078738" right="0.19685039370078738" top="0.59055118110236215" bottom="0.78740157480314954" header="0.19685039370078738" footer="0.19685039370078738"/>
  <pageSetup paperSize="9" scale="72" orientation="landscape" r:id="rId1"/>
  <headerFooter>
    <oddHeader>&amp;C&amp;"Calibri"&amp;12 &amp;B &amp;UINTERNAL</oddHeader>
    <oddFooter xml:space="preserve">&amp;L&amp;"Calibri,Regular"&amp;10File: &amp;F
Save: &amp;Z&amp;C&amp;"Calibri,Regular"&amp;10Date Printed: &amp;D &amp; Time Printed: &amp;T
&amp;R&amp;"Calibri,Regular"&amp;10Sheet: &amp;A
Page: 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EDCM_Eligibility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Lee</dc:creator>
  <cp:lastModifiedBy>Wells, Lee</cp:lastModifiedBy>
  <cp:lastPrinted>2020-03-18T14:54:24Z</cp:lastPrinted>
  <dcterms:created xsi:type="dcterms:W3CDTF">2020-03-18T14:53:18Z</dcterms:created>
  <dcterms:modified xsi:type="dcterms:W3CDTF">2020-03-18T14:55:35Z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{0F742C78-7CA1-4A83-96D0-F7EDA8C31D24}</vt:lpwstr>
  </property>
  <property fmtid="{D5CDD505-2E9C-101B-9397-08002B2CF9AE}" pid="3" name="DLPManualFileClassificationLastModifiedBy">
    <vt:lpwstr>AD03\Lee.Wells</vt:lpwstr>
  </property>
  <property fmtid="{D5CDD505-2E9C-101B-9397-08002B2CF9AE}" pid="4" name="DLPManualFileClassificationLastModificationDate">
    <vt:lpwstr>1584543300</vt:lpwstr>
  </property>
  <property fmtid="{D5CDD505-2E9C-101B-9397-08002B2CF9AE}" pid="5" name="DLPManualFileClassificationVersion">
    <vt:lpwstr>11.3.2.8</vt:lpwstr>
  </property>
</Properties>
</file>